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０_E\0 0ffice\word\paper\Haruna Nijo assembly\"/>
    </mc:Choice>
  </mc:AlternateContent>
  <bookViews>
    <workbookView xWindow="19104" yWindow="1380" windowWidth="28464" windowHeight="21420" activeTab="3"/>
  </bookViews>
  <sheets>
    <sheet name="ST1" sheetId="1" r:id="rId1"/>
    <sheet name="ST2" sheetId="3" r:id="rId2"/>
    <sheet name="ST3" sheetId="2" r:id="rId3"/>
    <sheet name="ST4" sheetId="4" r:id="rId4"/>
  </sheets>
  <calcPr calcId="162913"/>
</workbook>
</file>

<file path=xl/calcChain.xml><?xml version="1.0" encoding="utf-8"?>
<calcChain xmlns="http://schemas.openxmlformats.org/spreadsheetml/2006/main">
  <c r="C27" i="1" l="1"/>
  <c r="L30" i="2" l="1"/>
</calcChain>
</file>

<file path=xl/sharedStrings.xml><?xml version="1.0" encoding="utf-8"?>
<sst xmlns="http://schemas.openxmlformats.org/spreadsheetml/2006/main" count="118" uniqueCount="104">
  <si>
    <t>Lane</t>
  </si>
  <si>
    <t>1R1</t>
    <phoneticPr fontId="2"/>
  </si>
  <si>
    <t>1R2</t>
    <phoneticPr fontId="2"/>
  </si>
  <si>
    <t>2R1</t>
    <phoneticPr fontId="2"/>
  </si>
  <si>
    <t>2R2</t>
    <phoneticPr fontId="2"/>
  </si>
  <si>
    <t>3R1</t>
    <phoneticPr fontId="2"/>
  </si>
  <si>
    <t>Total</t>
    <phoneticPr fontId="2"/>
  </si>
  <si>
    <t xml:space="preserve">Library </t>
    <phoneticPr fontId="2"/>
  </si>
  <si>
    <t>3R2</t>
    <phoneticPr fontId="2"/>
  </si>
  <si>
    <t>No. of reads</t>
    <phoneticPr fontId="2"/>
  </si>
  <si>
    <t>10X (151 cycles)</t>
    <phoneticPr fontId="2"/>
  </si>
  <si>
    <t>PE440 (251 cycles)</t>
    <phoneticPr fontId="2"/>
  </si>
  <si>
    <t>1H</t>
    <phoneticPr fontId="3"/>
  </si>
  <si>
    <t>2H</t>
    <phoneticPr fontId="3"/>
  </si>
  <si>
    <t>3H</t>
  </si>
  <si>
    <t>4H</t>
  </si>
  <si>
    <t>5H</t>
  </si>
  <si>
    <t>6H</t>
  </si>
  <si>
    <t>7H</t>
    <phoneticPr fontId="3"/>
  </si>
  <si>
    <t>Un</t>
    <phoneticPr fontId="3"/>
  </si>
  <si>
    <t>Total_Bp</t>
  </si>
  <si>
    <t>DHH</t>
  </si>
  <si>
    <t>DTA</t>
  </si>
  <si>
    <t>DTB</t>
  </si>
  <si>
    <t>DTC</t>
  </si>
  <si>
    <t>DTH</t>
  </si>
  <si>
    <t>DTM</t>
  </si>
  <si>
    <t>DTP</t>
  </si>
  <si>
    <t>DTT</t>
  </si>
  <si>
    <t>DTX</t>
  </si>
  <si>
    <t>DXX</t>
  </si>
  <si>
    <t>NULL</t>
  </si>
  <si>
    <t>RIC</t>
  </si>
  <si>
    <t>RII</t>
  </si>
  <si>
    <t>RIJ</t>
  </si>
  <si>
    <t>RIL</t>
  </si>
  <si>
    <t>RIP</t>
  </si>
  <si>
    <t>RIR</t>
  </si>
  <si>
    <t>RIX</t>
  </si>
  <si>
    <t>RLA</t>
  </si>
  <si>
    <t>RLC</t>
  </si>
  <si>
    <t>RLG</t>
  </si>
  <si>
    <t>RLH</t>
  </si>
  <si>
    <t>RLX</t>
  </si>
  <si>
    <t>RSX</t>
  </si>
  <si>
    <t>XXX</t>
  </si>
  <si>
    <t>Description</t>
  </si>
  <si>
    <t>SAMEA_ID</t>
  </si>
  <si>
    <t>ERS_ID</t>
  </si>
  <si>
    <t>*GCA accession number will be available only once the data is public</t>
  </si>
  <si>
    <t>WGS, Genome</t>
  </si>
  <si>
    <t>ERS6294307-ERS6294316 (shared)</t>
  </si>
  <si>
    <t>Name</t>
  </si>
  <si>
    <t>Type</t>
  </si>
  <si>
    <t>Run/Chromosome</t>
  </si>
  <si>
    <t>Experiment/Contigs</t>
  </si>
  <si>
    <t>Sample</t>
  </si>
  <si>
    <t>Assembly</t>
  </si>
  <si>
    <t>Study</t>
  </si>
  <si>
    <t>Supplementary Table 1 Number of reads in each platform</t>
    <phoneticPr fontId="2"/>
  </si>
  <si>
    <t>category</t>
    <phoneticPr fontId="3"/>
  </si>
  <si>
    <t>Total length from Repeatmasker .tbl</t>
    <phoneticPr fontId="3"/>
  </si>
  <si>
    <t>Total_Bp/Total length</t>
    <phoneticPr fontId="2"/>
  </si>
  <si>
    <t>Supplementary Table 2 Accession numbers for database submission</t>
    <phoneticPr fontId="2"/>
  </si>
  <si>
    <t>MP9K (151 cycles)</t>
    <phoneticPr fontId="2"/>
  </si>
  <si>
    <t>Supplementary Table 3 Condensed output of RepeatMask for each chromosome of 'Haruna Nijo' in comparison with 'Morex' assemblies</t>
    <phoneticPr fontId="3"/>
  </si>
  <si>
    <t>ERZ2088793*</t>
  </si>
  <si>
    <t>ERX5471660- ERX5471667</t>
  </si>
  <si>
    <t>ERR5762904-ERR5762911</t>
  </si>
  <si>
    <t>Chromosome-scale assembly of barley (Hordeum vulgare) cultivar Haruna Nijo.</t>
  </si>
  <si>
    <t>ERS6294307</t>
  </si>
  <si>
    <t>SAMEA8609692</t>
  </si>
  <si>
    <t>Hordeum vulgare cultivar Haruna Nijo - 10X</t>
  </si>
  <si>
    <t>ERS6294308</t>
  </si>
  <si>
    <t>SAMEA8609693</t>
  </si>
  <si>
    <t>Hordeum vulgare cultivar Haruna Nijo - PE450</t>
  </si>
  <si>
    <t>ERS6294309</t>
  </si>
  <si>
    <t>SAMEA8609694</t>
  </si>
  <si>
    <t>Hordeum vulgare cultivar Haruna Nijo - MP9</t>
  </si>
  <si>
    <t>ERS6294313</t>
  </si>
  <si>
    <t>SAMEA8609698</t>
  </si>
  <si>
    <t>Hordeum vulgare cultivar Haruna Nijo - Hi-C</t>
  </si>
  <si>
    <t>ERS6294316</t>
  </si>
  <si>
    <t>SAMEA8609701</t>
  </si>
  <si>
    <t>Hordeum vulgare cultivar Haruna Nijo - assembly</t>
  </si>
  <si>
    <t>PRJEB44504</t>
    <phoneticPr fontId="2"/>
  </si>
  <si>
    <t>Hi-C (102 cycles)</t>
    <phoneticPr fontId="2"/>
  </si>
  <si>
    <t>R1</t>
    <phoneticPr fontId="2"/>
  </si>
  <si>
    <t>R2</t>
    <phoneticPr fontId="2"/>
  </si>
  <si>
    <t>1I1</t>
    <phoneticPr fontId="2"/>
  </si>
  <si>
    <t>2I1</t>
    <phoneticPr fontId="2"/>
  </si>
  <si>
    <t>ratio</t>
  </si>
  <si>
    <t>total hits</t>
  </si>
  <si>
    <t>gene projection</t>
  </si>
  <si>
    <t>Nucleotide</t>
  </si>
  <si>
    <t>Protein</t>
  </si>
  <si>
    <t>Target</t>
    <phoneticPr fontId="2"/>
  </si>
  <si>
    <t>Query</t>
    <phoneticPr fontId="2"/>
  </si>
  <si>
    <r>
      <rPr>
        <i/>
        <sz val="10"/>
        <color theme="1"/>
        <rFont val="Yu Gothic UI"/>
        <family val="3"/>
        <charset val="128"/>
      </rPr>
      <t>de novo</t>
    </r>
    <r>
      <rPr>
        <sz val="10"/>
        <color theme="1"/>
        <rFont val="Yu Gothic UI"/>
        <family val="3"/>
        <charset val="128"/>
      </rPr>
      <t xml:space="preserve"> annotation</t>
    </r>
    <phoneticPr fontId="2"/>
  </si>
  <si>
    <r>
      <t xml:space="preserve">Supplementary Table 4 BLAST hits (&lt; e-100) among sequences of full length cDNA, gene projection and </t>
    </r>
    <r>
      <rPr>
        <i/>
        <sz val="10"/>
        <color theme="1"/>
        <rFont val="Yu Gothic UI"/>
        <family val="3"/>
        <charset val="128"/>
      </rPr>
      <t>de novo</t>
    </r>
    <r>
      <rPr>
        <sz val="10"/>
        <color theme="1"/>
        <rFont val="Yu Gothic UI"/>
        <family val="3"/>
        <charset val="128"/>
      </rPr>
      <t xml:space="preserve"> gene model</t>
    </r>
    <phoneticPr fontId="2"/>
  </si>
  <si>
    <t>'Morex'V2 total</t>
    <phoneticPr fontId="2"/>
  </si>
  <si>
    <t>'Morex'V3 total</t>
    <phoneticPr fontId="2"/>
  </si>
  <si>
    <t>Total_bp</t>
    <phoneticPr fontId="2"/>
  </si>
  <si>
    <t>full length cDNA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</si>
</sst>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_ "/>
    <numFmt numFmtId="177" formatCode="0.000_);[Red]\(0.000\)"/>
    <numFmt numFmtId="178" formatCode="#,##0_);[Red]\(#,##0\)"/>
  </numFmts>
  <fonts count="11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Yu Gothic UI"/>
      <family val="3"/>
      <charset val="128"/>
    </font>
    <font>
      <sz val="10"/>
      <color theme="1"/>
      <name val="Yu Gothic UI"/>
      <family val="3"/>
      <charset val="128"/>
    </font>
    <font>
      <b/>
      <sz val="10"/>
      <color theme="1"/>
      <name val="Yu Gothic UI"/>
      <family val="3"/>
      <charset val="128"/>
    </font>
    <font>
      <sz val="10"/>
      <name val="Yu Gothic UI"/>
      <family val="3"/>
      <charset val="128"/>
    </font>
    <font>
      <sz val="10"/>
      <color rgb="FF000000"/>
      <name val="Yu Gothic UI"/>
      <family val="3"/>
      <charset val="128"/>
    </font>
    <font>
      <sz val="11"/>
      <color indexed="8"/>
      <name val="ＭＳ Ｐゴシック"/>
      <family val="2"/>
      <scheme val="minor"/>
    </font>
    <font>
      <i/>
      <sz val="10"/>
      <color theme="1"/>
      <name val="Yu Gothic UI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9" fillId="0" borderId="0">
      <alignment vertical="center"/>
    </xf>
  </cellStyleXfs>
  <cellXfs count="38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1" applyFont="1">
      <alignment vertical="center"/>
    </xf>
    <xf numFmtId="0" fontId="4" fillId="0" borderId="1" xfId="1" applyFont="1" applyBorder="1">
      <alignment vertical="center"/>
    </xf>
    <xf numFmtId="176" fontId="4" fillId="0" borderId="0" xfId="1" applyNumberFormat="1" applyFont="1">
      <alignment vertical="center"/>
    </xf>
    <xf numFmtId="0" fontId="4" fillId="0" borderId="2" xfId="1" applyFont="1" applyBorder="1">
      <alignment vertical="center"/>
    </xf>
    <xf numFmtId="0" fontId="4" fillId="0" borderId="1" xfId="1" quotePrefix="1" applyFont="1" applyBorder="1">
      <alignment vertical="center"/>
    </xf>
    <xf numFmtId="0" fontId="5" fillId="0" borderId="0" xfId="0" applyFont="1"/>
    <xf numFmtId="0" fontId="6" fillId="0" borderId="1" xfId="0" applyFont="1" applyBorder="1"/>
    <xf numFmtId="0" fontId="5" fillId="0" borderId="5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5" fillId="0" borderId="0" xfId="0" applyFont="1" applyBorder="1"/>
    <xf numFmtId="3" fontId="7" fillId="0" borderId="2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/>
    <xf numFmtId="0" fontId="8" fillId="0" borderId="1" xfId="0" applyFont="1" applyFill="1" applyBorder="1" applyAlignment="1">
      <alignment horizontal="centerContinuous" vertical="center" wrapText="1"/>
    </xf>
    <xf numFmtId="3" fontId="5" fillId="0" borderId="0" xfId="0" applyNumberFormat="1" applyFont="1" applyFill="1" applyBorder="1" applyAlignment="1">
      <alignment horizontal="right"/>
    </xf>
    <xf numFmtId="0" fontId="5" fillId="0" borderId="2" xfId="0" applyFont="1" applyFill="1" applyBorder="1"/>
    <xf numFmtId="3" fontId="7" fillId="0" borderId="0" xfId="0" applyNumberFormat="1" applyFont="1" applyFill="1" applyBorder="1" applyAlignment="1">
      <alignment horizontal="right"/>
    </xf>
    <xf numFmtId="177" fontId="5" fillId="0" borderId="2" xfId="0" applyNumberFormat="1" applyFont="1" applyFill="1" applyBorder="1"/>
    <xf numFmtId="177" fontId="5" fillId="0" borderId="2" xfId="0" applyNumberFormat="1" applyFont="1" applyFill="1" applyBorder="1" applyAlignment="1">
      <alignment horizontal="right"/>
    </xf>
    <xf numFmtId="178" fontId="5" fillId="0" borderId="6" xfId="0" applyNumberFormat="1" applyFont="1" applyFill="1" applyBorder="1"/>
    <xf numFmtId="178" fontId="5" fillId="0" borderId="6" xfId="0" applyNumberFormat="1" applyFont="1" applyFill="1" applyBorder="1" applyAlignment="1">
      <alignment horizontal="right"/>
    </xf>
    <xf numFmtId="0" fontId="5" fillId="0" borderId="6" xfId="0" applyFont="1" applyFill="1" applyBorder="1"/>
    <xf numFmtId="178" fontId="5" fillId="0" borderId="0" xfId="0" applyNumberFormat="1" applyFont="1" applyFill="1" applyBorder="1"/>
    <xf numFmtId="178" fontId="5" fillId="0" borderId="0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zoomScaleNormal="100" workbookViewId="0">
      <selection activeCell="H23" sqref="H23"/>
    </sheetView>
  </sheetViews>
  <sheetFormatPr defaultColWidth="8.77734375" defaultRowHeight="15" x14ac:dyDescent="0.35"/>
  <cols>
    <col min="1" max="1" width="20.6640625" style="17" customWidth="1"/>
    <col min="2" max="2" width="8.6640625" style="17" customWidth="1"/>
    <col min="3" max="3" width="22.33203125" style="17" customWidth="1"/>
    <col min="4" max="16384" width="8.77734375" style="17"/>
  </cols>
  <sheetData>
    <row r="1" spans="1:3" ht="15.6" thickBot="1" x14ac:dyDescent="0.4">
      <c r="A1" s="16" t="s">
        <v>59</v>
      </c>
      <c r="B1" s="16"/>
      <c r="C1" s="16"/>
    </row>
    <row r="2" spans="1:3" ht="15.6" thickBot="1" x14ac:dyDescent="0.4">
      <c r="A2" s="18" t="s">
        <v>7</v>
      </c>
      <c r="B2" s="18" t="s">
        <v>0</v>
      </c>
      <c r="C2" s="18" t="s">
        <v>9</v>
      </c>
    </row>
    <row r="3" spans="1:3" x14ac:dyDescent="0.35">
      <c r="A3" s="16" t="s">
        <v>11</v>
      </c>
      <c r="B3" s="16" t="s">
        <v>1</v>
      </c>
      <c r="C3" s="19">
        <v>382415190</v>
      </c>
    </row>
    <row r="4" spans="1:3" x14ac:dyDescent="0.35">
      <c r="A4" s="16"/>
      <c r="B4" s="16" t="s">
        <v>2</v>
      </c>
      <c r="C4" s="19">
        <v>382415190</v>
      </c>
    </row>
    <row r="5" spans="1:3" x14ac:dyDescent="0.35">
      <c r="A5" s="16"/>
      <c r="B5" s="16" t="s">
        <v>3</v>
      </c>
      <c r="C5" s="19">
        <v>247652536</v>
      </c>
    </row>
    <row r="6" spans="1:3" x14ac:dyDescent="0.35">
      <c r="A6" s="16"/>
      <c r="B6" s="16" t="s">
        <v>4</v>
      </c>
      <c r="C6" s="19">
        <v>247652536</v>
      </c>
    </row>
    <row r="7" spans="1:3" x14ac:dyDescent="0.35">
      <c r="A7" s="16"/>
      <c r="B7" s="16" t="s">
        <v>5</v>
      </c>
      <c r="C7" s="19">
        <v>286023953</v>
      </c>
    </row>
    <row r="8" spans="1:3" x14ac:dyDescent="0.35">
      <c r="A8" s="16"/>
      <c r="B8" s="16" t="s">
        <v>8</v>
      </c>
      <c r="C8" s="19">
        <v>286023953</v>
      </c>
    </row>
    <row r="9" spans="1:3" x14ac:dyDescent="0.35">
      <c r="A9" s="16"/>
      <c r="B9" s="16" t="s">
        <v>6</v>
      </c>
      <c r="C9" s="19">
        <v>1832183358</v>
      </c>
    </row>
    <row r="10" spans="1:3" x14ac:dyDescent="0.35">
      <c r="A10" s="16"/>
      <c r="B10" s="16"/>
      <c r="C10" s="19"/>
    </row>
    <row r="11" spans="1:3" x14ac:dyDescent="0.35">
      <c r="A11" s="16" t="s">
        <v>64</v>
      </c>
      <c r="B11" s="16" t="s">
        <v>1</v>
      </c>
      <c r="C11" s="19">
        <v>299273260</v>
      </c>
    </row>
    <row r="12" spans="1:3" x14ac:dyDescent="0.35">
      <c r="A12" s="16"/>
      <c r="B12" s="16" t="s">
        <v>2</v>
      </c>
      <c r="C12" s="19">
        <v>299273260</v>
      </c>
    </row>
    <row r="13" spans="1:3" x14ac:dyDescent="0.35">
      <c r="A13" s="16"/>
      <c r="B13" s="16" t="s">
        <v>3</v>
      </c>
      <c r="C13" s="19">
        <v>375971859</v>
      </c>
    </row>
    <row r="14" spans="1:3" x14ac:dyDescent="0.35">
      <c r="A14" s="16"/>
      <c r="B14" s="16" t="s">
        <v>4</v>
      </c>
      <c r="C14" s="19">
        <v>375971859</v>
      </c>
    </row>
    <row r="15" spans="1:3" x14ac:dyDescent="0.35">
      <c r="A15" s="16"/>
      <c r="B15" s="16" t="s">
        <v>6</v>
      </c>
      <c r="C15" s="19">
        <v>1350490238</v>
      </c>
    </row>
    <row r="16" spans="1:3" x14ac:dyDescent="0.35">
      <c r="A16" s="16"/>
      <c r="B16" s="16"/>
      <c r="C16" s="19"/>
    </row>
    <row r="17" spans="1:3" x14ac:dyDescent="0.35">
      <c r="A17" s="16" t="s">
        <v>10</v>
      </c>
      <c r="B17" s="16" t="s">
        <v>89</v>
      </c>
      <c r="C17" s="19">
        <v>349118027</v>
      </c>
    </row>
    <row r="18" spans="1:3" x14ac:dyDescent="0.35">
      <c r="A18" s="16"/>
      <c r="B18" s="16" t="s">
        <v>1</v>
      </c>
      <c r="C18" s="19">
        <v>349118027</v>
      </c>
    </row>
    <row r="19" spans="1:3" x14ac:dyDescent="0.35">
      <c r="A19" s="16"/>
      <c r="B19" s="16" t="s">
        <v>2</v>
      </c>
      <c r="C19" s="19">
        <v>349118027</v>
      </c>
    </row>
    <row r="20" spans="1:3" x14ac:dyDescent="0.35">
      <c r="A20" s="16"/>
      <c r="B20" s="16" t="s">
        <v>90</v>
      </c>
      <c r="C20" s="19">
        <v>344415895</v>
      </c>
    </row>
    <row r="21" spans="1:3" x14ac:dyDescent="0.35">
      <c r="A21" s="16"/>
      <c r="B21" s="16" t="s">
        <v>3</v>
      </c>
      <c r="C21" s="19">
        <v>344415895</v>
      </c>
    </row>
    <row r="22" spans="1:3" x14ac:dyDescent="0.35">
      <c r="A22" s="16"/>
      <c r="B22" s="16" t="s">
        <v>4</v>
      </c>
      <c r="C22" s="19">
        <v>344415895</v>
      </c>
    </row>
    <row r="23" spans="1:3" x14ac:dyDescent="0.35">
      <c r="A23" s="16"/>
      <c r="B23" s="16" t="s">
        <v>6</v>
      </c>
      <c r="C23" s="21">
        <v>1387067844</v>
      </c>
    </row>
    <row r="24" spans="1:3" x14ac:dyDescent="0.35">
      <c r="A24" s="16"/>
      <c r="B24" s="16"/>
      <c r="C24" s="16"/>
    </row>
    <row r="25" spans="1:3" x14ac:dyDescent="0.35">
      <c r="A25" s="16" t="s">
        <v>86</v>
      </c>
      <c r="B25" s="16" t="s">
        <v>87</v>
      </c>
      <c r="C25" s="19">
        <v>330191592</v>
      </c>
    </row>
    <row r="26" spans="1:3" x14ac:dyDescent="0.35">
      <c r="A26" s="16"/>
      <c r="B26" s="16" t="s">
        <v>88</v>
      </c>
      <c r="C26" s="19">
        <v>330191592</v>
      </c>
    </row>
    <row r="27" spans="1:3" ht="15.6" thickBot="1" x14ac:dyDescent="0.4">
      <c r="A27" s="20"/>
      <c r="B27" s="20" t="s">
        <v>6</v>
      </c>
      <c r="C27" s="15">
        <f>+C25+C26</f>
        <v>660383184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activeCell="A31" sqref="A31"/>
    </sheetView>
  </sheetViews>
  <sheetFormatPr defaultColWidth="11.5546875" defaultRowHeight="15" x14ac:dyDescent="0.35"/>
  <cols>
    <col min="1" max="1" width="14.109375" style="7" customWidth="1"/>
    <col min="2" max="2" width="21.109375" style="7" customWidth="1"/>
    <col min="3" max="3" width="43.21875" style="7" customWidth="1"/>
    <col min="4" max="4" width="25.44140625" style="7" customWidth="1"/>
    <col min="5" max="5" width="23.77734375" style="7" customWidth="1"/>
    <col min="6" max="6" width="14.109375" style="7" customWidth="1"/>
    <col min="7" max="7" width="68.21875" style="7" customWidth="1"/>
    <col min="8" max="16384" width="11.5546875" style="7"/>
  </cols>
  <sheetData>
    <row r="1" spans="1:7" ht="15.6" thickBot="1" x14ac:dyDescent="0.4">
      <c r="A1" s="7" t="s">
        <v>63</v>
      </c>
    </row>
    <row r="2" spans="1:7" ht="15.6" thickBot="1" x14ac:dyDescent="0.4">
      <c r="A2" s="8" t="s">
        <v>58</v>
      </c>
      <c r="B2" s="8" t="s">
        <v>57</v>
      </c>
      <c r="C2" s="8" t="s">
        <v>56</v>
      </c>
      <c r="D2" s="8" t="s">
        <v>55</v>
      </c>
      <c r="E2" s="8" t="s">
        <v>54</v>
      </c>
      <c r="F2" s="8" t="s">
        <v>53</v>
      </c>
      <c r="G2" s="8" t="s">
        <v>52</v>
      </c>
    </row>
    <row r="3" spans="1:7" ht="15.6" thickBot="1" x14ac:dyDescent="0.4">
      <c r="A3" s="9" t="s">
        <v>85</v>
      </c>
      <c r="B3" s="10" t="s">
        <v>66</v>
      </c>
      <c r="C3" s="11" t="s">
        <v>51</v>
      </c>
      <c r="D3" s="11" t="s">
        <v>67</v>
      </c>
      <c r="E3" s="11" t="s">
        <v>68</v>
      </c>
      <c r="F3" s="11" t="s">
        <v>50</v>
      </c>
      <c r="G3" s="12" t="s">
        <v>69</v>
      </c>
    </row>
    <row r="5" spans="1:7" x14ac:dyDescent="0.35">
      <c r="A5" s="7" t="s">
        <v>49</v>
      </c>
    </row>
    <row r="6" spans="1:7" ht="15.6" thickBot="1" x14ac:dyDescent="0.4"/>
    <row r="7" spans="1:7" ht="15.6" thickBot="1" x14ac:dyDescent="0.4">
      <c r="A7" s="8" t="s">
        <v>48</v>
      </c>
      <c r="B7" s="8" t="s">
        <v>47</v>
      </c>
      <c r="C7" s="8" t="s">
        <v>46</v>
      </c>
    </row>
    <row r="8" spans="1:7" x14ac:dyDescent="0.35">
      <c r="A8" s="13" t="s">
        <v>70</v>
      </c>
      <c r="B8" s="13" t="s">
        <v>71</v>
      </c>
      <c r="C8" s="13" t="s">
        <v>72</v>
      </c>
    </row>
    <row r="9" spans="1:7" x14ac:dyDescent="0.35">
      <c r="A9" s="14" t="s">
        <v>73</v>
      </c>
      <c r="B9" s="14" t="s">
        <v>74</v>
      </c>
      <c r="C9" s="14" t="s">
        <v>75</v>
      </c>
    </row>
    <row r="10" spans="1:7" x14ac:dyDescent="0.35">
      <c r="A10" s="14" t="s">
        <v>76</v>
      </c>
      <c r="B10" s="14" t="s">
        <v>77</v>
      </c>
      <c r="C10" s="14" t="s">
        <v>78</v>
      </c>
    </row>
    <row r="11" spans="1:7" x14ac:dyDescent="0.35">
      <c r="A11" s="14" t="s">
        <v>79</v>
      </c>
      <c r="B11" s="14" t="s">
        <v>80</v>
      </c>
      <c r="C11" s="14" t="s">
        <v>81</v>
      </c>
    </row>
    <row r="12" spans="1:7" ht="15.6" thickBot="1" x14ac:dyDescent="0.4">
      <c r="A12" s="11" t="s">
        <v>82</v>
      </c>
      <c r="B12" s="11" t="s">
        <v>83</v>
      </c>
      <c r="C12" s="11" t="s">
        <v>84</v>
      </c>
    </row>
  </sheetData>
  <phoneticPr fontId="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Normal="100" workbookViewId="0">
      <selection activeCell="B2" sqref="B2:J2"/>
    </sheetView>
  </sheetViews>
  <sheetFormatPr defaultRowHeight="16.8" x14ac:dyDescent="0.2"/>
  <cols>
    <col min="1" max="1" width="36.77734375" style="2" customWidth="1"/>
    <col min="2" max="10" width="11.77734375" style="2" customWidth="1"/>
    <col min="11" max="11" width="2.77734375" style="2" customWidth="1"/>
    <col min="12" max="12" width="17.5546875" style="2" customWidth="1"/>
    <col min="13" max="13" width="16.44140625" style="2" customWidth="1"/>
    <col min="14" max="16384" width="8.88671875" style="2"/>
  </cols>
  <sheetData>
    <row r="1" spans="1:13" ht="17.399999999999999" thickBot="1" x14ac:dyDescent="0.25">
      <c r="A1" s="1" t="s">
        <v>65</v>
      </c>
    </row>
    <row r="2" spans="1:13" ht="17.399999999999999" thickBot="1" x14ac:dyDescent="0.25">
      <c r="A2" s="3" t="s">
        <v>60</v>
      </c>
      <c r="B2" s="36" t="s">
        <v>12</v>
      </c>
      <c r="C2" s="36" t="s">
        <v>13</v>
      </c>
      <c r="D2" s="36" t="s">
        <v>14</v>
      </c>
      <c r="E2" s="36" t="s">
        <v>15</v>
      </c>
      <c r="F2" s="36" t="s">
        <v>16</v>
      </c>
      <c r="G2" s="36" t="s">
        <v>17</v>
      </c>
      <c r="H2" s="36" t="s">
        <v>18</v>
      </c>
      <c r="I2" s="36" t="s">
        <v>19</v>
      </c>
      <c r="J2" s="37" t="s">
        <v>102</v>
      </c>
      <c r="K2" s="3"/>
      <c r="L2" s="6" t="s">
        <v>100</v>
      </c>
      <c r="M2" s="6" t="s">
        <v>101</v>
      </c>
    </row>
    <row r="3" spans="1:13" x14ac:dyDescent="0.2">
      <c r="A3" s="2" t="s">
        <v>21</v>
      </c>
      <c r="B3" s="2">
        <v>1313509</v>
      </c>
      <c r="C3" s="2">
        <v>1883031</v>
      </c>
      <c r="D3" s="2">
        <v>1419595</v>
      </c>
      <c r="E3" s="2">
        <v>1276444</v>
      </c>
      <c r="F3" s="2">
        <v>1559800</v>
      </c>
      <c r="G3" s="2">
        <v>1282331</v>
      </c>
      <c r="H3" s="2">
        <v>1706571</v>
      </c>
      <c r="I3" s="2">
        <v>306580</v>
      </c>
      <c r="J3" s="2">
        <v>10747861</v>
      </c>
      <c r="L3" s="2">
        <v>11065641</v>
      </c>
      <c r="M3" s="2">
        <v>11080334</v>
      </c>
    </row>
    <row r="4" spans="1:13" x14ac:dyDescent="0.2">
      <c r="A4" s="2" t="s">
        <v>22</v>
      </c>
      <c r="B4" s="2">
        <v>67598</v>
      </c>
      <c r="C4" s="2">
        <v>73657</v>
      </c>
      <c r="D4" s="2">
        <v>75149</v>
      </c>
      <c r="E4" s="2">
        <v>60587</v>
      </c>
      <c r="F4" s="2">
        <v>65938</v>
      </c>
      <c r="G4" s="2">
        <v>48796</v>
      </c>
      <c r="H4" s="2">
        <v>79625</v>
      </c>
      <c r="I4" s="2">
        <v>9500</v>
      </c>
      <c r="J4" s="2">
        <v>480850</v>
      </c>
      <c r="L4" s="2">
        <v>482089</v>
      </c>
      <c r="M4" s="2">
        <v>477270</v>
      </c>
    </row>
    <row r="5" spans="1:13" x14ac:dyDescent="0.2">
      <c r="A5" s="2" t="s">
        <v>23</v>
      </c>
      <c r="C5" s="2">
        <v>0</v>
      </c>
      <c r="D5" s="2">
        <v>0</v>
      </c>
      <c r="E5" s="2">
        <v>81</v>
      </c>
      <c r="J5" s="2">
        <v>81</v>
      </c>
      <c r="L5" s="2">
        <v>81</v>
      </c>
      <c r="M5" s="2">
        <v>81</v>
      </c>
    </row>
    <row r="6" spans="1:13" x14ac:dyDescent="0.2">
      <c r="A6" s="2" t="s">
        <v>24</v>
      </c>
      <c r="B6" s="2">
        <v>37095769</v>
      </c>
      <c r="C6" s="2">
        <v>47043958</v>
      </c>
      <c r="D6" s="2">
        <v>43962982</v>
      </c>
      <c r="E6" s="2">
        <v>45166305</v>
      </c>
      <c r="F6" s="2">
        <v>43209929</v>
      </c>
      <c r="G6" s="2">
        <v>43879459</v>
      </c>
      <c r="H6" s="2">
        <v>50621122</v>
      </c>
      <c r="I6" s="2">
        <v>36972607</v>
      </c>
      <c r="J6" s="2">
        <v>347952131</v>
      </c>
      <c r="L6" s="2">
        <v>370506483</v>
      </c>
      <c r="M6" s="2">
        <v>453854270</v>
      </c>
    </row>
    <row r="7" spans="1:13" x14ac:dyDescent="0.2">
      <c r="A7" s="2" t="s">
        <v>25</v>
      </c>
      <c r="B7" s="2">
        <v>879286</v>
      </c>
      <c r="C7" s="2">
        <v>1164454</v>
      </c>
      <c r="D7" s="2">
        <v>1068315</v>
      </c>
      <c r="E7" s="2">
        <v>792965</v>
      </c>
      <c r="F7" s="2">
        <v>1019951</v>
      </c>
      <c r="G7" s="2">
        <v>797710</v>
      </c>
      <c r="H7" s="2">
        <v>1058062</v>
      </c>
      <c r="I7" s="2">
        <v>157799</v>
      </c>
      <c r="J7" s="2">
        <v>6938542</v>
      </c>
      <c r="L7" s="2">
        <v>6889135</v>
      </c>
      <c r="M7" s="2">
        <v>6881395</v>
      </c>
    </row>
    <row r="8" spans="1:13" x14ac:dyDescent="0.2">
      <c r="A8" s="2" t="s">
        <v>26</v>
      </c>
      <c r="B8" s="2">
        <v>1308897</v>
      </c>
      <c r="C8" s="2">
        <v>1323471</v>
      </c>
      <c r="D8" s="2">
        <v>1333615</v>
      </c>
      <c r="E8" s="2">
        <v>1010121</v>
      </c>
      <c r="F8" s="2">
        <v>1285027</v>
      </c>
      <c r="G8" s="2">
        <v>1516951</v>
      </c>
      <c r="H8" s="2">
        <v>1395035</v>
      </c>
      <c r="I8" s="2">
        <v>311506</v>
      </c>
      <c r="J8" s="2">
        <v>9484623</v>
      </c>
      <c r="L8" s="2">
        <v>9221039</v>
      </c>
      <c r="M8" s="2">
        <v>9516805</v>
      </c>
    </row>
    <row r="9" spans="1:13" x14ac:dyDescent="0.2">
      <c r="A9" s="2" t="s">
        <v>27</v>
      </c>
      <c r="D9" s="2">
        <v>0</v>
      </c>
      <c r="F9" s="2">
        <v>0</v>
      </c>
      <c r="I9" s="2">
        <v>0</v>
      </c>
      <c r="J9" s="2">
        <v>0</v>
      </c>
      <c r="L9" s="2">
        <v>0</v>
      </c>
      <c r="M9" s="2">
        <v>0</v>
      </c>
    </row>
    <row r="10" spans="1:13" x14ac:dyDescent="0.2">
      <c r="A10" s="2" t="s">
        <v>28</v>
      </c>
      <c r="B10" s="2">
        <v>1083464</v>
      </c>
      <c r="C10" s="2">
        <v>1381257</v>
      </c>
      <c r="D10" s="2">
        <v>1305213</v>
      </c>
      <c r="E10" s="2">
        <v>1002148</v>
      </c>
      <c r="F10" s="2">
        <v>1286628</v>
      </c>
      <c r="G10" s="2">
        <v>985410</v>
      </c>
      <c r="H10" s="2">
        <v>1345735</v>
      </c>
      <c r="I10" s="2">
        <v>281136</v>
      </c>
      <c r="J10" s="2">
        <v>8670991</v>
      </c>
      <c r="L10" s="2">
        <v>8618385</v>
      </c>
      <c r="M10" s="2">
        <v>8709108</v>
      </c>
    </row>
    <row r="11" spans="1:13" x14ac:dyDescent="0.2">
      <c r="A11" s="2" t="s">
        <v>29</v>
      </c>
      <c r="B11" s="2">
        <v>130416</v>
      </c>
      <c r="C11" s="2">
        <v>168266</v>
      </c>
      <c r="D11" s="2">
        <v>152412</v>
      </c>
      <c r="E11" s="2">
        <v>122355</v>
      </c>
      <c r="F11" s="2">
        <v>146351</v>
      </c>
      <c r="G11" s="2">
        <v>134220</v>
      </c>
      <c r="H11" s="2">
        <v>173963</v>
      </c>
      <c r="I11" s="2">
        <v>31592</v>
      </c>
      <c r="J11" s="2">
        <v>1059575</v>
      </c>
      <c r="L11" s="2">
        <v>1105004</v>
      </c>
      <c r="M11" s="2">
        <v>1093280</v>
      </c>
    </row>
    <row r="12" spans="1:13" x14ac:dyDescent="0.2">
      <c r="A12" s="2" t="s">
        <v>30</v>
      </c>
      <c r="B12" s="2">
        <v>40309</v>
      </c>
      <c r="C12" s="2">
        <v>58836</v>
      </c>
      <c r="D12" s="2">
        <v>71399</v>
      </c>
      <c r="E12" s="2">
        <v>40271</v>
      </c>
      <c r="F12" s="2">
        <v>46528</v>
      </c>
      <c r="G12" s="2">
        <v>43472</v>
      </c>
      <c r="H12" s="2">
        <v>46207</v>
      </c>
      <c r="I12" s="2">
        <v>3758</v>
      </c>
      <c r="J12" s="2">
        <v>350780</v>
      </c>
      <c r="L12" s="2">
        <v>357660</v>
      </c>
      <c r="M12" s="2">
        <v>354947</v>
      </c>
    </row>
    <row r="13" spans="1:13" x14ac:dyDescent="0.2">
      <c r="A13" s="2" t="s">
        <v>31</v>
      </c>
      <c r="B13" s="2">
        <v>114</v>
      </c>
      <c r="C13" s="2">
        <v>206</v>
      </c>
      <c r="D13" s="2">
        <v>0</v>
      </c>
      <c r="E13" s="2">
        <v>177</v>
      </c>
      <c r="F13" s="2">
        <v>456</v>
      </c>
      <c r="G13" s="2">
        <v>0</v>
      </c>
      <c r="H13" s="2">
        <v>352</v>
      </c>
      <c r="I13" s="2">
        <v>0</v>
      </c>
      <c r="J13" s="2">
        <v>1305</v>
      </c>
      <c r="L13" s="2">
        <v>1212</v>
      </c>
      <c r="M13" s="2">
        <v>1212</v>
      </c>
    </row>
    <row r="14" spans="1:13" x14ac:dyDescent="0.2">
      <c r="A14" s="2" t="s">
        <v>32</v>
      </c>
      <c r="E14" s="2">
        <v>0</v>
      </c>
      <c r="J14" s="2">
        <v>0</v>
      </c>
      <c r="L14" s="2">
        <v>0</v>
      </c>
      <c r="M14" s="2">
        <v>0</v>
      </c>
    </row>
    <row r="15" spans="1:13" x14ac:dyDescent="0.2">
      <c r="A15" s="2" t="s">
        <v>33</v>
      </c>
      <c r="B15" s="2">
        <v>0</v>
      </c>
      <c r="C15" s="2">
        <v>89</v>
      </c>
      <c r="D15" s="2">
        <v>314</v>
      </c>
      <c r="E15" s="2">
        <v>0</v>
      </c>
      <c r="F15" s="2">
        <v>115</v>
      </c>
      <c r="G15" s="2">
        <v>0</v>
      </c>
      <c r="H15" s="2">
        <v>0</v>
      </c>
      <c r="I15" s="2">
        <v>0</v>
      </c>
      <c r="J15" s="2">
        <v>518</v>
      </c>
      <c r="L15" s="2">
        <v>329</v>
      </c>
      <c r="M15" s="2">
        <v>410</v>
      </c>
    </row>
    <row r="16" spans="1:13" x14ac:dyDescent="0.2">
      <c r="A16" s="2" t="s">
        <v>34</v>
      </c>
      <c r="B16" s="2">
        <v>883</v>
      </c>
      <c r="C16" s="2">
        <v>3029</v>
      </c>
      <c r="D16" s="2">
        <v>349</v>
      </c>
      <c r="E16" s="2">
        <v>720</v>
      </c>
      <c r="F16" s="2">
        <v>298</v>
      </c>
      <c r="G16" s="2">
        <v>7784</v>
      </c>
      <c r="H16" s="2">
        <v>1065</v>
      </c>
      <c r="I16" s="2">
        <v>884</v>
      </c>
      <c r="J16" s="2">
        <v>15012</v>
      </c>
      <c r="L16" s="2">
        <v>12308</v>
      </c>
      <c r="M16" s="2">
        <v>11133</v>
      </c>
    </row>
    <row r="17" spans="1:13" x14ac:dyDescent="0.2">
      <c r="A17" s="2" t="s">
        <v>35</v>
      </c>
      <c r="B17" s="2">
        <v>348</v>
      </c>
      <c r="C17" s="2">
        <v>89</v>
      </c>
      <c r="D17" s="2">
        <v>0</v>
      </c>
      <c r="E17" s="2">
        <v>89</v>
      </c>
      <c r="F17" s="2">
        <v>89</v>
      </c>
      <c r="G17" s="2">
        <v>136</v>
      </c>
      <c r="H17" s="2">
        <v>340</v>
      </c>
      <c r="I17" s="2">
        <v>0</v>
      </c>
      <c r="J17" s="2">
        <v>1091</v>
      </c>
      <c r="L17" s="2">
        <v>1112</v>
      </c>
      <c r="M17" s="2">
        <v>1013</v>
      </c>
    </row>
    <row r="18" spans="1:13" x14ac:dyDescent="0.2">
      <c r="A18" s="2" t="s">
        <v>36</v>
      </c>
      <c r="B18" s="2">
        <v>0</v>
      </c>
      <c r="C18" s="2">
        <v>0</v>
      </c>
      <c r="D18" s="2">
        <v>0</v>
      </c>
      <c r="E18" s="2">
        <v>0</v>
      </c>
      <c r="H18" s="2">
        <v>82</v>
      </c>
      <c r="J18" s="2">
        <v>82</v>
      </c>
      <c r="L18" s="2">
        <v>0</v>
      </c>
      <c r="M18" s="2">
        <v>0</v>
      </c>
    </row>
    <row r="19" spans="1:13" x14ac:dyDescent="0.2">
      <c r="A19" s="2" t="s">
        <v>37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L19" s="2">
        <v>0</v>
      </c>
      <c r="M19" s="2">
        <v>0</v>
      </c>
    </row>
    <row r="20" spans="1:13" x14ac:dyDescent="0.2">
      <c r="A20" s="2" t="s">
        <v>38</v>
      </c>
      <c r="B20" s="2">
        <v>1618273</v>
      </c>
      <c r="C20" s="2">
        <v>1945288</v>
      </c>
      <c r="D20" s="2">
        <v>1734292</v>
      </c>
      <c r="E20" s="2">
        <v>1540078</v>
      </c>
      <c r="F20" s="2">
        <v>1851025</v>
      </c>
      <c r="G20" s="2">
        <v>1501594</v>
      </c>
      <c r="H20" s="2">
        <v>1716219</v>
      </c>
      <c r="I20" s="2">
        <v>342905</v>
      </c>
      <c r="J20" s="2">
        <v>12249674</v>
      </c>
      <c r="L20" s="2">
        <v>12118688</v>
      </c>
      <c r="M20" s="2">
        <v>12091222</v>
      </c>
    </row>
    <row r="21" spans="1:13" x14ac:dyDescent="0.2">
      <c r="A21" s="2" t="s">
        <v>39</v>
      </c>
      <c r="B21" s="2">
        <v>0</v>
      </c>
      <c r="C21" s="2">
        <v>0</v>
      </c>
      <c r="E21" s="2">
        <v>0</v>
      </c>
      <c r="F21" s="2">
        <v>0</v>
      </c>
      <c r="J21" s="2">
        <v>0</v>
      </c>
      <c r="L21" s="2">
        <v>0</v>
      </c>
      <c r="M21" s="2">
        <v>0</v>
      </c>
    </row>
    <row r="22" spans="1:13" x14ac:dyDescent="0.2">
      <c r="A22" s="2" t="s">
        <v>40</v>
      </c>
      <c r="B22" s="2">
        <v>114425950</v>
      </c>
      <c r="C22" s="2">
        <v>147864255</v>
      </c>
      <c r="D22" s="2">
        <v>137564201</v>
      </c>
      <c r="E22" s="2">
        <v>128716827</v>
      </c>
      <c r="F22" s="2">
        <v>130846467</v>
      </c>
      <c r="G22" s="2">
        <v>120300496</v>
      </c>
      <c r="H22" s="2">
        <v>132900626</v>
      </c>
      <c r="I22" s="2">
        <v>29895575</v>
      </c>
      <c r="J22" s="2">
        <v>942514397</v>
      </c>
      <c r="L22" s="2">
        <v>963087870</v>
      </c>
      <c r="M22" s="2">
        <v>968561840</v>
      </c>
    </row>
    <row r="23" spans="1:13" x14ac:dyDescent="0.2">
      <c r="A23" s="2" t="s">
        <v>41</v>
      </c>
      <c r="B23" s="2">
        <v>229535363</v>
      </c>
      <c r="C23" s="2">
        <v>285597714</v>
      </c>
      <c r="D23" s="2">
        <v>271500986</v>
      </c>
      <c r="E23" s="2">
        <v>271826189</v>
      </c>
      <c r="F23" s="2">
        <v>255248480</v>
      </c>
      <c r="G23" s="2">
        <v>242211598</v>
      </c>
      <c r="H23" s="2">
        <v>266728091</v>
      </c>
      <c r="I23" s="2">
        <v>31736335</v>
      </c>
      <c r="J23" s="2">
        <v>1854384756</v>
      </c>
      <c r="L23" s="2">
        <v>1900096742</v>
      </c>
      <c r="M23" s="2">
        <v>1872636075</v>
      </c>
    </row>
    <row r="24" spans="1:13" x14ac:dyDescent="0.2">
      <c r="A24" s="2" t="s">
        <v>42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L24" s="2">
        <v>0</v>
      </c>
      <c r="M24" s="2">
        <v>0</v>
      </c>
    </row>
    <row r="25" spans="1:13" x14ac:dyDescent="0.2">
      <c r="A25" s="2" t="s">
        <v>43</v>
      </c>
      <c r="B25" s="2">
        <v>1888833</v>
      </c>
      <c r="C25" s="2">
        <v>2403922</v>
      </c>
      <c r="D25" s="2">
        <v>2482920</v>
      </c>
      <c r="E25" s="2">
        <v>2612049</v>
      </c>
      <c r="F25" s="2">
        <v>2191854</v>
      </c>
      <c r="G25" s="2">
        <v>2008159</v>
      </c>
      <c r="H25" s="2">
        <v>2340725</v>
      </c>
      <c r="I25" s="2">
        <v>320549</v>
      </c>
      <c r="J25" s="2">
        <v>16249011</v>
      </c>
      <c r="L25" s="2">
        <v>16474636</v>
      </c>
      <c r="M25" s="2">
        <v>16109744</v>
      </c>
    </row>
    <row r="26" spans="1:13" x14ac:dyDescent="0.2">
      <c r="A26" s="2" t="s">
        <v>44</v>
      </c>
      <c r="B26" s="2">
        <v>134703</v>
      </c>
      <c r="C26" s="2">
        <v>188933</v>
      </c>
      <c r="D26" s="2">
        <v>180719</v>
      </c>
      <c r="E26" s="2">
        <v>122385</v>
      </c>
      <c r="F26" s="2">
        <v>171684</v>
      </c>
      <c r="G26" s="2">
        <v>114235</v>
      </c>
      <c r="H26" s="2">
        <v>202494</v>
      </c>
      <c r="I26" s="2">
        <v>66741</v>
      </c>
      <c r="J26" s="2">
        <v>1181894</v>
      </c>
      <c r="L26" s="2">
        <v>1191710</v>
      </c>
      <c r="M26" s="2">
        <v>1204480</v>
      </c>
    </row>
    <row r="27" spans="1:13" x14ac:dyDescent="0.2">
      <c r="A27" s="2" t="s">
        <v>45</v>
      </c>
      <c r="B27" s="2">
        <v>1014510</v>
      </c>
      <c r="C27" s="2">
        <v>859245</v>
      </c>
      <c r="D27" s="2">
        <v>1409929</v>
      </c>
      <c r="E27" s="2">
        <v>2210778</v>
      </c>
      <c r="F27" s="2">
        <v>937906</v>
      </c>
      <c r="G27" s="2">
        <v>1935384</v>
      </c>
      <c r="H27" s="2">
        <v>732818</v>
      </c>
      <c r="I27" s="2">
        <v>15589153</v>
      </c>
      <c r="J27" s="2">
        <v>24689723</v>
      </c>
      <c r="L27" s="2">
        <v>32030815</v>
      </c>
      <c r="M27" s="2">
        <v>13009774</v>
      </c>
    </row>
    <row r="28" spans="1:13" x14ac:dyDescent="0.2">
      <c r="A28" s="4" t="s">
        <v>20</v>
      </c>
      <c r="B28" s="2">
        <v>390538225</v>
      </c>
      <c r="C28" s="2">
        <v>491959700</v>
      </c>
      <c r="D28" s="2">
        <v>464262390</v>
      </c>
      <c r="E28" s="2">
        <v>456500569</v>
      </c>
      <c r="F28" s="2">
        <v>439868526</v>
      </c>
      <c r="G28" s="2">
        <v>416767735</v>
      </c>
      <c r="H28" s="2">
        <v>461049132</v>
      </c>
      <c r="I28" s="2">
        <v>116026620</v>
      </c>
      <c r="J28" s="2">
        <v>3236972897</v>
      </c>
      <c r="L28" s="2">
        <v>3333260939</v>
      </c>
      <c r="M28" s="2">
        <v>3375594393</v>
      </c>
    </row>
    <row r="29" spans="1:13" x14ac:dyDescent="0.2">
      <c r="A29" s="2" t="s">
        <v>61</v>
      </c>
      <c r="B29" s="2">
        <v>528447123</v>
      </c>
      <c r="C29" s="2">
        <v>678170541</v>
      </c>
      <c r="D29" s="2">
        <v>639558213</v>
      </c>
      <c r="E29" s="2">
        <v>629672760</v>
      </c>
      <c r="F29" s="2">
        <v>608467472</v>
      </c>
      <c r="G29" s="2">
        <v>565695744</v>
      </c>
      <c r="H29" s="2">
        <v>634886329</v>
      </c>
      <c r="I29" s="2">
        <v>158722699</v>
      </c>
      <c r="J29" s="2">
        <v>4443620881</v>
      </c>
      <c r="L29" s="2">
        <v>4342738950</v>
      </c>
      <c r="M29" s="2">
        <v>4196495466</v>
      </c>
    </row>
    <row r="30" spans="1:13" ht="17.399999999999999" thickBot="1" x14ac:dyDescent="0.25">
      <c r="A30" s="5" t="s">
        <v>62</v>
      </c>
      <c r="B30" s="5">
        <v>0.73902990101055011</v>
      </c>
      <c r="C30" s="5">
        <v>0.7254218080227699</v>
      </c>
      <c r="D30" s="5">
        <v>0.72591107511897435</v>
      </c>
      <c r="E30" s="5">
        <v>0.72498065344290896</v>
      </c>
      <c r="F30" s="5">
        <v>0.72291214607442478</v>
      </c>
      <c r="G30" s="5">
        <v>0.73673478971763307</v>
      </c>
      <c r="H30" s="5">
        <v>0.72619162035854767</v>
      </c>
      <c r="I30" s="5">
        <v>0.73100206039213078</v>
      </c>
      <c r="J30" s="5">
        <v>0.72845388562301161</v>
      </c>
      <c r="K30" s="5"/>
      <c r="L30" s="5">
        <f t="shared" ref="L30" si="0">+L28/L29</f>
        <v>0.76754807907576394</v>
      </c>
      <c r="M30" s="5">
        <v>0.80438413918210105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Normal="100" workbookViewId="0">
      <selection activeCell="D20" sqref="D20"/>
    </sheetView>
  </sheetViews>
  <sheetFormatPr defaultColWidth="8.77734375" defaultRowHeight="15" x14ac:dyDescent="0.35"/>
  <cols>
    <col min="1" max="1" width="34.88671875" style="17" customWidth="1"/>
    <col min="2" max="4" width="28" style="17" customWidth="1"/>
    <col min="5" max="6" width="8.88671875" style="17" customWidth="1"/>
    <col min="7" max="16384" width="8.77734375" style="17"/>
  </cols>
  <sheetData>
    <row r="1" spans="1:4" ht="15.6" thickBot="1" x14ac:dyDescent="0.4">
      <c r="A1" s="16" t="s">
        <v>99</v>
      </c>
      <c r="B1" s="16"/>
      <c r="C1" s="16"/>
    </row>
    <row r="2" spans="1:4" ht="15.6" thickBot="1" x14ac:dyDescent="0.4">
      <c r="A2" s="32"/>
      <c r="B2" s="32"/>
      <c r="C2" s="33" t="s">
        <v>97</v>
      </c>
      <c r="D2" s="32"/>
    </row>
    <row r="3" spans="1:4" ht="15.6" thickBot="1" x14ac:dyDescent="0.4">
      <c r="A3" s="34" t="s">
        <v>96</v>
      </c>
      <c r="B3" s="32" t="s">
        <v>94</v>
      </c>
      <c r="C3" s="35" t="s">
        <v>95</v>
      </c>
      <c r="D3" s="35"/>
    </row>
    <row r="4" spans="1:4" ht="15.6" thickBot="1" x14ac:dyDescent="0.4">
      <c r="A4" s="31"/>
      <c r="B4" s="31" t="s">
        <v>103</v>
      </c>
      <c r="C4" s="30" t="s">
        <v>93</v>
      </c>
      <c r="D4" s="29" t="s">
        <v>98</v>
      </c>
    </row>
    <row r="5" spans="1:4" x14ac:dyDescent="0.35">
      <c r="A5" s="16" t="s">
        <v>103</v>
      </c>
      <c r="B5" s="27">
        <v>22651</v>
      </c>
      <c r="C5" s="28">
        <v>20379</v>
      </c>
      <c r="D5" s="27">
        <v>22985</v>
      </c>
    </row>
    <row r="6" spans="1:4" x14ac:dyDescent="0.35">
      <c r="A6" s="16" t="s">
        <v>93</v>
      </c>
      <c r="B6" s="27">
        <v>16403</v>
      </c>
      <c r="C6" s="28">
        <v>44579</v>
      </c>
      <c r="D6" s="27">
        <v>35559</v>
      </c>
    </row>
    <row r="7" spans="1:4" x14ac:dyDescent="0.35">
      <c r="A7" s="16" t="s">
        <v>98</v>
      </c>
      <c r="B7" s="27">
        <v>16377</v>
      </c>
      <c r="C7" s="28">
        <v>31324</v>
      </c>
      <c r="D7" s="27">
        <v>49524</v>
      </c>
    </row>
    <row r="8" spans="1:4" ht="15.6" thickBot="1" x14ac:dyDescent="0.4">
      <c r="A8" s="26" t="s">
        <v>92</v>
      </c>
      <c r="B8" s="24">
        <v>16562</v>
      </c>
      <c r="C8" s="25">
        <v>31500</v>
      </c>
      <c r="D8" s="24">
        <v>36217</v>
      </c>
    </row>
    <row r="9" spans="1:4" ht="15.6" thickBot="1" x14ac:dyDescent="0.4">
      <c r="A9" s="20" t="s">
        <v>91</v>
      </c>
      <c r="B9" s="22">
        <v>0.73099999999999998</v>
      </c>
      <c r="C9" s="23">
        <v>0.70699999999999996</v>
      </c>
      <c r="D9" s="22">
        <v>0.73099999999999998</v>
      </c>
    </row>
  </sheetData>
  <mergeCells count="1">
    <mergeCell ref="C3:D3"/>
  </mergeCells>
  <phoneticPr fontId="2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ST1</vt:lpstr>
      <vt:lpstr>ST2</vt:lpstr>
      <vt:lpstr>ST3</vt:lpstr>
      <vt:lpstr>ST4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sato</dc:creator>
  <cp:lastModifiedBy>sato</cp:lastModifiedBy>
  <cp:lastPrinted>2021-11-30T01:38:16Z</cp:lastPrinted>
  <dcterms:created xsi:type="dcterms:W3CDTF">2020-02-13T22:12:37Z</dcterms:created>
  <dcterms:modified xsi:type="dcterms:W3CDTF">2021-12-26T06:09:39Z</dcterms:modified>
</cp:coreProperties>
</file>